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О\НВЛ-2024-1-ВО\16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'1'!$A$1:$I$52</definedName>
  </definedNames>
  <calcPr calcId="162913"/>
</workbook>
</file>

<file path=xl/calcChain.xml><?xml version="1.0" encoding="utf-8"?>
<calcChain xmlns="http://schemas.openxmlformats.org/spreadsheetml/2006/main">
  <c r="A19" i="1" l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13" i="1"/>
  <c r="A14" i="1"/>
  <c r="A15" i="1"/>
  <c r="A16" i="1"/>
  <c r="A17" i="1"/>
  <c r="A18" i="1"/>
  <c r="G46" i="1" l="1"/>
  <c r="A12" i="1" l="1"/>
</calcChain>
</file>

<file path=xl/sharedStrings.xml><?xml version="1.0" encoding="utf-8"?>
<sst xmlns="http://schemas.openxmlformats.org/spreadsheetml/2006/main" count="196" uniqueCount="64">
  <si>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</si>
  <si>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</si>
  <si>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</si>
  <si>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</si>
  <si>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</si>
  <si>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</si>
  <si>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</si>
  <si>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</si>
  <si>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</si>
  <si>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</si>
  <si>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</si>
  <si>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</si>
  <si>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</si>
  <si>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</si>
  <si>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</si>
  <si>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</si>
  <si>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</si>
  <si>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</si>
  <si>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</si>
  <si>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</si>
  <si>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</si>
  <si>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</si>
  <si>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</si>
  <si>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ООО «Восток Ойл»</t>
  </si>
  <si>
    <t>1126914</t>
  </si>
  <si>
    <t>DBW2400001</t>
  </si>
  <si>
    <t>DBW2400002</t>
  </si>
  <si>
    <t>DBW2400003</t>
  </si>
  <si>
    <t>DBW2400004</t>
  </si>
  <si>
    <t>DBW2400005</t>
  </si>
  <si>
    <t>DBW2400006</t>
  </si>
  <si>
    <t>DBW2400007</t>
  </si>
  <si>
    <t>DBW2400008</t>
  </si>
  <si>
    <t>DBW2400009</t>
  </si>
  <si>
    <t>DBW2400010</t>
  </si>
  <si>
    <t>DBW2400011</t>
  </si>
  <si>
    <t>DBW2400012</t>
  </si>
  <si>
    <t>DBW2400013</t>
  </si>
  <si>
    <t>DBW2400014</t>
  </si>
  <si>
    <t>DBW2400015</t>
  </si>
  <si>
    <t>DBW2400016</t>
  </si>
  <si>
    <t>DBW2400017</t>
  </si>
  <si>
    <t>DBW2400018</t>
  </si>
  <si>
    <t>DBW2400019</t>
  </si>
  <si>
    <t>DBW2400020</t>
  </si>
  <si>
    <t>DBW2400021</t>
  </si>
  <si>
    <t>DBW2400022</t>
  </si>
  <si>
    <t>DBW2400023</t>
  </si>
  <si>
    <t>DBW2400024</t>
  </si>
  <si>
    <t>DBW2400025</t>
  </si>
  <si>
    <t>DBW2400026</t>
  </si>
  <si>
    <t>DBW2400027</t>
  </si>
  <si>
    <t>DBW2400028</t>
  </si>
  <si>
    <t>DBW2400029</t>
  </si>
  <si>
    <t>DBW2400030</t>
  </si>
  <si>
    <t>DBW2400031</t>
  </si>
  <si>
    <t>DBW2400032</t>
  </si>
  <si>
    <t>DBW2400042</t>
  </si>
  <si>
    <t>DBW2400043</t>
  </si>
  <si>
    <t>Скоба К1157ц УТ1,5</t>
  </si>
  <si>
    <t>ШТ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</si>
  <si>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НВЛ-2024/1-ВО </t>
    </r>
  </si>
  <si>
    <t>Наименование лота:  "Скоба К1157ц УТ1,5 (4 602 шт.)"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</si>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</sst>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6"/>
  <sheetViews>
    <sheetView tabSelected="1" view="pageBreakPreview" zoomScale="85" zoomScaleNormal="80" zoomScaleSheetLayoutView="85" workbookViewId="0">
      <selection activeCell="N14" sqref="N14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52.425781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8.140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23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62</v>
      </c>
      <c r="B3" s="44"/>
      <c r="C3" s="44"/>
      <c r="D3" s="44"/>
      <c r="E3" s="44"/>
      <c r="F3" s="44"/>
      <c r="G3" s="44"/>
      <c r="H3" s="44"/>
      <c r="I3" s="44"/>
    </row>
    <row r="4" spans="1:17" s="1" customFormat="1" ht="24.75" customHeight="1" x14ac:dyDescent="0.25">
      <c r="A4" s="49" t="s">
        <v>61</v>
      </c>
      <c r="B4" s="49"/>
      <c r="C4" s="49"/>
      <c r="D4" s="49"/>
      <c r="E4" s="49"/>
      <c r="F4" s="49"/>
      <c r="G4" s="49"/>
      <c r="H4" s="49"/>
      <c r="I4" s="49"/>
    </row>
    <row r="5" spans="1:17" s="1" customFormat="1" ht="20.25" x14ac:dyDescent="0.25">
      <c r="A5" s="50" t="s">
        <v>63</v>
      </c>
      <c r="B5" s="50"/>
      <c r="C5" s="50"/>
      <c r="D5" s="50"/>
      <c r="E5" s="50"/>
      <c r="F5" s="50"/>
      <c r="G5" s="50"/>
      <c r="H5" s="50"/>
      <c r="I5" s="50"/>
    </row>
    <row r="6" spans="1:17" s="1" customFormat="1" ht="29.25" customHeight="1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f>ROW()-11</f>
        <v>1</v>
      </c>
      <c r="B12" s="25" t="s">
        <v>25</v>
      </c>
      <c r="C12" s="25" t="s">
        <v>22</v>
      </c>
      <c r="D12" s="25" t="s">
        <v>24</v>
      </c>
      <c r="E12" s="26" t="s">
        <v>59</v>
      </c>
      <c r="F12" s="25" t="s">
        <v>60</v>
      </c>
      <c r="G12" s="32">
        <v>155</v>
      </c>
      <c r="H12" s="35">
        <v>24.3</v>
      </c>
      <c r="I12" s="27">
        <v>45597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 t="shared" ref="A13:A45" si="0">ROW()-11</f>
        <v>2</v>
      </c>
      <c r="B13" s="25" t="s">
        <v>26</v>
      </c>
      <c r="C13" s="25" t="s">
        <v>22</v>
      </c>
      <c r="D13" s="25" t="s">
        <v>24</v>
      </c>
      <c r="E13" s="26" t="s">
        <v>59</v>
      </c>
      <c r="F13" s="25" t="s">
        <v>60</v>
      </c>
      <c r="G13" s="32">
        <v>200</v>
      </c>
      <c r="H13" s="35">
        <v>22.7</v>
      </c>
      <c r="I13" s="27">
        <v>45597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si="0"/>
        <v>3</v>
      </c>
      <c r="B14" s="25" t="s">
        <v>27</v>
      </c>
      <c r="C14" s="25" t="s">
        <v>22</v>
      </c>
      <c r="D14" s="25" t="s">
        <v>24</v>
      </c>
      <c r="E14" s="26" t="s">
        <v>59</v>
      </c>
      <c r="F14" s="25" t="s">
        <v>60</v>
      </c>
      <c r="G14" s="32">
        <v>6</v>
      </c>
      <c r="H14" s="35">
        <v>24.3</v>
      </c>
      <c r="I14" s="27">
        <v>45597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si="0"/>
        <v>4</v>
      </c>
      <c r="B15" s="25" t="s">
        <v>28</v>
      </c>
      <c r="C15" s="25" t="s">
        <v>22</v>
      </c>
      <c r="D15" s="25" t="s">
        <v>24</v>
      </c>
      <c r="E15" s="26" t="s">
        <v>59</v>
      </c>
      <c r="F15" s="25" t="s">
        <v>60</v>
      </c>
      <c r="G15" s="32">
        <v>34</v>
      </c>
      <c r="H15" s="35">
        <v>39.666666666666671</v>
      </c>
      <c r="I15" s="27">
        <v>45597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29</v>
      </c>
      <c r="C16" s="25" t="s">
        <v>22</v>
      </c>
      <c r="D16" s="25" t="s">
        <v>24</v>
      </c>
      <c r="E16" s="26" t="s">
        <v>59</v>
      </c>
      <c r="F16" s="25" t="s">
        <v>60</v>
      </c>
      <c r="G16" s="32">
        <v>48</v>
      </c>
      <c r="H16" s="35">
        <v>39.666666666666671</v>
      </c>
      <c r="I16" s="27">
        <v>45597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0"/>
        <v>6</v>
      </c>
      <c r="B17" s="25" t="s">
        <v>30</v>
      </c>
      <c r="C17" s="25" t="s">
        <v>22</v>
      </c>
      <c r="D17" s="25" t="s">
        <v>24</v>
      </c>
      <c r="E17" s="26" t="s">
        <v>59</v>
      </c>
      <c r="F17" s="25" t="s">
        <v>60</v>
      </c>
      <c r="G17" s="32">
        <v>20</v>
      </c>
      <c r="H17" s="35">
        <v>51.741666666666674</v>
      </c>
      <c r="I17" s="27">
        <v>45597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0"/>
        <v>7</v>
      </c>
      <c r="B18" s="25" t="s">
        <v>31</v>
      </c>
      <c r="C18" s="25" t="s">
        <v>22</v>
      </c>
      <c r="D18" s="25" t="s">
        <v>24</v>
      </c>
      <c r="E18" s="26" t="s">
        <v>59</v>
      </c>
      <c r="F18" s="25" t="s">
        <v>60</v>
      </c>
      <c r="G18" s="32">
        <v>143</v>
      </c>
      <c r="H18" s="35">
        <v>34.508333333333333</v>
      </c>
      <c r="I18" s="27">
        <v>45597</v>
      </c>
      <c r="J18" s="34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0"/>
        <v>8</v>
      </c>
      <c r="B19" s="25" t="s">
        <v>32</v>
      </c>
      <c r="C19" s="25" t="s">
        <v>22</v>
      </c>
      <c r="D19" s="25" t="s">
        <v>24</v>
      </c>
      <c r="E19" s="26" t="s">
        <v>59</v>
      </c>
      <c r="F19" s="25" t="s">
        <v>60</v>
      </c>
      <c r="G19" s="32">
        <v>358</v>
      </c>
      <c r="H19" s="35">
        <v>77.86666666666666</v>
      </c>
      <c r="I19" s="27">
        <v>45597</v>
      </c>
      <c r="J19" s="34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0"/>
        <v>9</v>
      </c>
      <c r="B20" s="25" t="s">
        <v>33</v>
      </c>
      <c r="C20" s="25" t="s">
        <v>22</v>
      </c>
      <c r="D20" s="25" t="s">
        <v>24</v>
      </c>
      <c r="E20" s="26" t="s">
        <v>59</v>
      </c>
      <c r="F20" s="25" t="s">
        <v>60</v>
      </c>
      <c r="G20" s="32">
        <v>45</v>
      </c>
      <c r="H20" s="35">
        <v>54.833333333333336</v>
      </c>
      <c r="I20" s="27">
        <v>45597</v>
      </c>
      <c r="J20" s="34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f t="shared" si="0"/>
        <v>10</v>
      </c>
      <c r="B21" s="25" t="s">
        <v>34</v>
      </c>
      <c r="C21" s="25" t="s">
        <v>22</v>
      </c>
      <c r="D21" s="25" t="s">
        <v>24</v>
      </c>
      <c r="E21" s="26" t="s">
        <v>59</v>
      </c>
      <c r="F21" s="25" t="s">
        <v>60</v>
      </c>
      <c r="G21" s="32">
        <v>237</v>
      </c>
      <c r="H21" s="35">
        <v>54.833333333333336</v>
      </c>
      <c r="I21" s="27">
        <v>45597</v>
      </c>
      <c r="J21" s="34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f t="shared" si="0"/>
        <v>11</v>
      </c>
      <c r="B22" s="25" t="s">
        <v>35</v>
      </c>
      <c r="C22" s="25" t="s">
        <v>22</v>
      </c>
      <c r="D22" s="25" t="s">
        <v>24</v>
      </c>
      <c r="E22" s="26" t="s">
        <v>59</v>
      </c>
      <c r="F22" s="25" t="s">
        <v>60</v>
      </c>
      <c r="G22" s="32">
        <v>120</v>
      </c>
      <c r="H22" s="35">
        <v>54.833333333333336</v>
      </c>
      <c r="I22" s="27">
        <v>45597</v>
      </c>
      <c r="J22" s="34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f t="shared" si="0"/>
        <v>12</v>
      </c>
      <c r="B23" s="25" t="s">
        <v>36</v>
      </c>
      <c r="C23" s="25" t="s">
        <v>22</v>
      </c>
      <c r="D23" s="25" t="s">
        <v>24</v>
      </c>
      <c r="E23" s="26" t="s">
        <v>59</v>
      </c>
      <c r="F23" s="25" t="s">
        <v>60</v>
      </c>
      <c r="G23" s="32">
        <v>11</v>
      </c>
      <c r="H23" s="35">
        <v>48.524999999999999</v>
      </c>
      <c r="I23" s="27">
        <v>45597</v>
      </c>
      <c r="J23" s="34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f t="shared" si="0"/>
        <v>13</v>
      </c>
      <c r="B24" s="25" t="s">
        <v>37</v>
      </c>
      <c r="C24" s="25" t="s">
        <v>22</v>
      </c>
      <c r="D24" s="25" t="s">
        <v>24</v>
      </c>
      <c r="E24" s="26" t="s">
        <v>59</v>
      </c>
      <c r="F24" s="25" t="s">
        <v>60</v>
      </c>
      <c r="G24" s="32">
        <v>37</v>
      </c>
      <c r="H24" s="35">
        <v>48.524999999999999</v>
      </c>
      <c r="I24" s="27">
        <v>45597</v>
      </c>
      <c r="J24" s="34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f t="shared" si="0"/>
        <v>14</v>
      </c>
      <c r="B25" s="25" t="s">
        <v>38</v>
      </c>
      <c r="C25" s="25" t="s">
        <v>22</v>
      </c>
      <c r="D25" s="25" t="s">
        <v>24</v>
      </c>
      <c r="E25" s="26" t="s">
        <v>59</v>
      </c>
      <c r="F25" s="25" t="s">
        <v>60</v>
      </c>
      <c r="G25" s="32">
        <v>40</v>
      </c>
      <c r="H25" s="35">
        <v>54.833333333333336</v>
      </c>
      <c r="I25" s="27">
        <v>45597</v>
      </c>
      <c r="J25" s="34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f t="shared" si="0"/>
        <v>15</v>
      </c>
      <c r="B26" s="25" t="s">
        <v>39</v>
      </c>
      <c r="C26" s="25" t="s">
        <v>22</v>
      </c>
      <c r="D26" s="25" t="s">
        <v>24</v>
      </c>
      <c r="E26" s="26" t="s">
        <v>59</v>
      </c>
      <c r="F26" s="25" t="s">
        <v>60</v>
      </c>
      <c r="G26" s="32">
        <v>96</v>
      </c>
      <c r="H26" s="35">
        <v>54.833333333333336</v>
      </c>
      <c r="I26" s="27">
        <v>45597</v>
      </c>
      <c r="J26" s="34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5">
        <f t="shared" si="0"/>
        <v>16</v>
      </c>
      <c r="B27" s="25" t="s">
        <v>40</v>
      </c>
      <c r="C27" s="25" t="s">
        <v>22</v>
      </c>
      <c r="D27" s="25" t="s">
        <v>24</v>
      </c>
      <c r="E27" s="26" t="s">
        <v>59</v>
      </c>
      <c r="F27" s="25" t="s">
        <v>60</v>
      </c>
      <c r="G27" s="32">
        <v>14</v>
      </c>
      <c r="H27" s="35">
        <v>48.524999999999999</v>
      </c>
      <c r="I27" s="27">
        <v>45597</v>
      </c>
      <c r="J27" s="34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5">
        <f t="shared" si="0"/>
        <v>17</v>
      </c>
      <c r="B28" s="25" t="s">
        <v>41</v>
      </c>
      <c r="C28" s="25" t="s">
        <v>22</v>
      </c>
      <c r="D28" s="25" t="s">
        <v>24</v>
      </c>
      <c r="E28" s="26" t="s">
        <v>59</v>
      </c>
      <c r="F28" s="25" t="s">
        <v>60</v>
      </c>
      <c r="G28" s="32">
        <v>22</v>
      </c>
      <c r="H28" s="35">
        <v>54.833333333333336</v>
      </c>
      <c r="I28" s="27">
        <v>45597</v>
      </c>
      <c r="J28" s="34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5">
        <f t="shared" si="0"/>
        <v>18</v>
      </c>
      <c r="B29" s="25" t="s">
        <v>42</v>
      </c>
      <c r="C29" s="25" t="s">
        <v>22</v>
      </c>
      <c r="D29" s="25" t="s">
        <v>24</v>
      </c>
      <c r="E29" s="26" t="s">
        <v>59</v>
      </c>
      <c r="F29" s="25" t="s">
        <v>60</v>
      </c>
      <c r="G29" s="32">
        <v>2</v>
      </c>
      <c r="H29" s="35">
        <v>23.900000000000002</v>
      </c>
      <c r="I29" s="27">
        <v>45597</v>
      </c>
      <c r="J29" s="34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5">
        <f t="shared" si="0"/>
        <v>19</v>
      </c>
      <c r="B30" s="25" t="s">
        <v>43</v>
      </c>
      <c r="C30" s="25" t="s">
        <v>22</v>
      </c>
      <c r="D30" s="25" t="s">
        <v>24</v>
      </c>
      <c r="E30" s="26" t="s">
        <v>59</v>
      </c>
      <c r="F30" s="25" t="s">
        <v>60</v>
      </c>
      <c r="G30" s="32">
        <v>10</v>
      </c>
      <c r="H30" s="35">
        <v>29.041666666666668</v>
      </c>
      <c r="I30" s="27">
        <v>45597</v>
      </c>
      <c r="J30" s="34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5">
        <f t="shared" si="0"/>
        <v>20</v>
      </c>
      <c r="B31" s="25" t="s">
        <v>44</v>
      </c>
      <c r="C31" s="25" t="s">
        <v>22</v>
      </c>
      <c r="D31" s="25" t="s">
        <v>24</v>
      </c>
      <c r="E31" s="26" t="s">
        <v>59</v>
      </c>
      <c r="F31" s="25" t="s">
        <v>60</v>
      </c>
      <c r="G31" s="32">
        <v>1791</v>
      </c>
      <c r="H31" s="35">
        <v>30.950000000000003</v>
      </c>
      <c r="I31" s="27">
        <v>45597</v>
      </c>
      <c r="J31" s="34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5">
        <f t="shared" si="0"/>
        <v>21</v>
      </c>
      <c r="B32" s="25" t="s">
        <v>45</v>
      </c>
      <c r="C32" s="25" t="s">
        <v>22</v>
      </c>
      <c r="D32" s="25" t="s">
        <v>24</v>
      </c>
      <c r="E32" s="26" t="s">
        <v>59</v>
      </c>
      <c r="F32" s="25" t="s">
        <v>60</v>
      </c>
      <c r="G32" s="32">
        <v>12</v>
      </c>
      <c r="H32" s="35">
        <v>29.041666666666668</v>
      </c>
      <c r="I32" s="27">
        <v>45597</v>
      </c>
      <c r="J32" s="34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5">
        <f t="shared" si="0"/>
        <v>22</v>
      </c>
      <c r="B33" s="25" t="s">
        <v>46</v>
      </c>
      <c r="C33" s="25" t="s">
        <v>22</v>
      </c>
      <c r="D33" s="25" t="s">
        <v>24</v>
      </c>
      <c r="E33" s="26" t="s">
        <v>59</v>
      </c>
      <c r="F33" s="25" t="s">
        <v>60</v>
      </c>
      <c r="G33" s="32">
        <v>200</v>
      </c>
      <c r="H33" s="35">
        <v>28.424999999999997</v>
      </c>
      <c r="I33" s="27">
        <v>45597</v>
      </c>
      <c r="J33" s="34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5">
        <f t="shared" si="0"/>
        <v>23</v>
      </c>
      <c r="B34" s="25" t="s">
        <v>47</v>
      </c>
      <c r="C34" s="25" t="s">
        <v>22</v>
      </c>
      <c r="D34" s="25" t="s">
        <v>24</v>
      </c>
      <c r="E34" s="26" t="s">
        <v>59</v>
      </c>
      <c r="F34" s="25" t="s">
        <v>60</v>
      </c>
      <c r="G34" s="32">
        <v>160</v>
      </c>
      <c r="H34" s="35">
        <v>29.041666666666668</v>
      </c>
      <c r="I34" s="27">
        <v>45597</v>
      </c>
      <c r="J34" s="34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5">
        <f t="shared" si="0"/>
        <v>24</v>
      </c>
      <c r="B35" s="25" t="s">
        <v>48</v>
      </c>
      <c r="C35" s="25" t="s">
        <v>22</v>
      </c>
      <c r="D35" s="25" t="s">
        <v>24</v>
      </c>
      <c r="E35" s="26" t="s">
        <v>59</v>
      </c>
      <c r="F35" s="25" t="s">
        <v>60</v>
      </c>
      <c r="G35" s="32">
        <v>5</v>
      </c>
      <c r="H35" s="35">
        <v>29.041666666666668</v>
      </c>
      <c r="I35" s="27">
        <v>45597</v>
      </c>
      <c r="J35" s="34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5">
        <f t="shared" si="0"/>
        <v>25</v>
      </c>
      <c r="B36" s="25" t="s">
        <v>49</v>
      </c>
      <c r="C36" s="25" t="s">
        <v>22</v>
      </c>
      <c r="D36" s="25" t="s">
        <v>24</v>
      </c>
      <c r="E36" s="26" t="s">
        <v>59</v>
      </c>
      <c r="F36" s="25" t="s">
        <v>60</v>
      </c>
      <c r="G36" s="32">
        <v>300</v>
      </c>
      <c r="H36" s="35">
        <v>52</v>
      </c>
      <c r="I36" s="27">
        <v>45597</v>
      </c>
      <c r="J36" s="34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5">
        <f t="shared" si="0"/>
        <v>26</v>
      </c>
      <c r="B37" s="25" t="s">
        <v>50</v>
      </c>
      <c r="C37" s="25" t="s">
        <v>22</v>
      </c>
      <c r="D37" s="25" t="s">
        <v>24</v>
      </c>
      <c r="E37" s="26" t="s">
        <v>59</v>
      </c>
      <c r="F37" s="25" t="s">
        <v>60</v>
      </c>
      <c r="G37" s="32">
        <v>116</v>
      </c>
      <c r="H37" s="35">
        <v>52</v>
      </c>
      <c r="I37" s="27">
        <v>45597</v>
      </c>
      <c r="J37" s="34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5">
        <f t="shared" si="0"/>
        <v>27</v>
      </c>
      <c r="B38" s="25" t="s">
        <v>51</v>
      </c>
      <c r="C38" s="25" t="s">
        <v>22</v>
      </c>
      <c r="D38" s="25" t="s">
        <v>24</v>
      </c>
      <c r="E38" s="26" t="s">
        <v>59</v>
      </c>
      <c r="F38" s="25" t="s">
        <v>60</v>
      </c>
      <c r="G38" s="32">
        <v>24</v>
      </c>
      <c r="H38" s="35">
        <v>44.06666666666667</v>
      </c>
      <c r="I38" s="27">
        <v>45597</v>
      </c>
      <c r="J38" s="34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5">
        <f t="shared" si="0"/>
        <v>28</v>
      </c>
      <c r="B39" s="25" t="s">
        <v>52</v>
      </c>
      <c r="C39" s="25" t="s">
        <v>22</v>
      </c>
      <c r="D39" s="25" t="s">
        <v>24</v>
      </c>
      <c r="E39" s="26" t="s">
        <v>59</v>
      </c>
      <c r="F39" s="25" t="s">
        <v>60</v>
      </c>
      <c r="G39" s="32">
        <v>72</v>
      </c>
      <c r="H39" s="35">
        <v>39.508333333333333</v>
      </c>
      <c r="I39" s="27">
        <v>45597</v>
      </c>
      <c r="J39" s="34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5">
        <f t="shared" si="0"/>
        <v>29</v>
      </c>
      <c r="B40" s="25" t="s">
        <v>53</v>
      </c>
      <c r="C40" s="25" t="s">
        <v>22</v>
      </c>
      <c r="D40" s="25" t="s">
        <v>24</v>
      </c>
      <c r="E40" s="26" t="s">
        <v>59</v>
      </c>
      <c r="F40" s="25" t="s">
        <v>60</v>
      </c>
      <c r="G40" s="32">
        <v>40</v>
      </c>
      <c r="H40" s="35">
        <v>39.508333333333333</v>
      </c>
      <c r="I40" s="27">
        <v>45597</v>
      </c>
      <c r="J40" s="34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5">
        <f t="shared" si="0"/>
        <v>30</v>
      </c>
      <c r="B41" s="25" t="s">
        <v>54</v>
      </c>
      <c r="C41" s="25" t="s">
        <v>22</v>
      </c>
      <c r="D41" s="25" t="s">
        <v>24</v>
      </c>
      <c r="E41" s="26" t="s">
        <v>59</v>
      </c>
      <c r="F41" s="25" t="s">
        <v>60</v>
      </c>
      <c r="G41" s="32">
        <v>142</v>
      </c>
      <c r="H41" s="35">
        <v>72.283333333333331</v>
      </c>
      <c r="I41" s="27">
        <v>45597</v>
      </c>
      <c r="J41" s="34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5">
        <f t="shared" si="0"/>
        <v>31</v>
      </c>
      <c r="B42" s="25" t="s">
        <v>55</v>
      </c>
      <c r="C42" s="25" t="s">
        <v>22</v>
      </c>
      <c r="D42" s="25" t="s">
        <v>24</v>
      </c>
      <c r="E42" s="26" t="s">
        <v>59</v>
      </c>
      <c r="F42" s="25" t="s">
        <v>60</v>
      </c>
      <c r="G42" s="32">
        <v>47</v>
      </c>
      <c r="H42" s="35">
        <v>72.283333333333331</v>
      </c>
      <c r="I42" s="27">
        <v>45597</v>
      </c>
      <c r="J42" s="34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5">
        <f t="shared" si="0"/>
        <v>32</v>
      </c>
      <c r="B43" s="25" t="s">
        <v>56</v>
      </c>
      <c r="C43" s="25" t="s">
        <v>22</v>
      </c>
      <c r="D43" s="25" t="s">
        <v>24</v>
      </c>
      <c r="E43" s="26" t="s">
        <v>59</v>
      </c>
      <c r="F43" s="25" t="s">
        <v>60</v>
      </c>
      <c r="G43" s="32">
        <v>36</v>
      </c>
      <c r="H43" s="35">
        <v>72.283333333333331</v>
      </c>
      <c r="I43" s="27">
        <v>45597</v>
      </c>
      <c r="J43" s="34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5">
        <f t="shared" si="0"/>
        <v>33</v>
      </c>
      <c r="B44" s="25" t="s">
        <v>57</v>
      </c>
      <c r="C44" s="25" t="s">
        <v>22</v>
      </c>
      <c r="D44" s="25" t="s">
        <v>24</v>
      </c>
      <c r="E44" s="26" t="s">
        <v>59</v>
      </c>
      <c r="F44" s="25" t="s">
        <v>60</v>
      </c>
      <c r="G44" s="32">
        <v>20</v>
      </c>
      <c r="H44" s="35">
        <v>26.824999999999996</v>
      </c>
      <c r="I44" s="27">
        <v>45597</v>
      </c>
      <c r="J44" s="34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5">
        <f t="shared" si="0"/>
        <v>34</v>
      </c>
      <c r="B45" s="25" t="s">
        <v>58</v>
      </c>
      <c r="C45" s="25" t="s">
        <v>22</v>
      </c>
      <c r="D45" s="25" t="s">
        <v>24</v>
      </c>
      <c r="E45" s="26" t="s">
        <v>59</v>
      </c>
      <c r="F45" s="25" t="s">
        <v>60</v>
      </c>
      <c r="G45" s="32">
        <v>39</v>
      </c>
      <c r="H45" s="35">
        <v>26.824999999999996</v>
      </c>
      <c r="I45" s="27">
        <v>45597</v>
      </c>
      <c r="J45" s="34"/>
      <c r="K45" s="21"/>
      <c r="L45" s="21"/>
      <c r="M45" s="21"/>
      <c r="N45" s="21"/>
      <c r="O45" s="21"/>
      <c r="P45" s="21"/>
      <c r="Q45" s="21"/>
    </row>
    <row r="46" spans="1:17" s="4" customFormat="1" ht="15.75" x14ac:dyDescent="0.25">
      <c r="A46" s="37" t="s">
        <v>7</v>
      </c>
      <c r="B46" s="38"/>
      <c r="C46" s="38"/>
      <c r="D46" s="38"/>
      <c r="E46" s="39"/>
      <c r="F46" s="28"/>
      <c r="G46" s="29">
        <f>SUM(G12:G45)</f>
        <v>4602</v>
      </c>
      <c r="H46" s="30"/>
      <c r="I46" s="31"/>
      <c r="J46" s="22"/>
      <c r="K46" s="21"/>
      <c r="L46" s="12"/>
      <c r="M46" s="12"/>
      <c r="N46" s="12"/>
      <c r="O46" s="12"/>
      <c r="P46" s="12"/>
      <c r="Q46" s="12"/>
    </row>
    <row r="47" spans="1:17" s="4" customFormat="1" x14ac:dyDescent="0.25">
      <c r="A47" s="52"/>
      <c r="B47" s="53"/>
      <c r="C47" s="53"/>
      <c r="D47" s="53"/>
      <c r="E47" s="53"/>
      <c r="F47" s="53"/>
      <c r="G47" s="53"/>
      <c r="H47" s="53"/>
      <c r="I47" s="54"/>
      <c r="J47" s="12"/>
      <c r="K47" s="23"/>
      <c r="L47" s="12"/>
      <c r="M47" s="12"/>
      <c r="N47" s="12"/>
      <c r="O47" s="12"/>
      <c r="P47" s="12"/>
      <c r="Q47" s="12"/>
    </row>
    <row r="48" spans="1:17" s="4" customFormat="1" ht="91.5" customHeight="1" x14ac:dyDescent="0.25">
      <c r="A48" s="40" t="s">
        <v>8</v>
      </c>
      <c r="B48" s="41"/>
      <c r="C48" s="41"/>
      <c r="D48" s="41"/>
      <c r="E48" s="42"/>
      <c r="F48" s="43" t="s">
        <v>14</v>
      </c>
      <c r="G48" s="43"/>
      <c r="H48" s="43"/>
      <c r="I48" s="43"/>
      <c r="J48" s="12"/>
      <c r="K48" s="12"/>
      <c r="L48" s="12"/>
      <c r="M48" s="12"/>
      <c r="N48" s="12"/>
      <c r="O48" s="12"/>
      <c r="P48" s="12"/>
      <c r="Q48" s="12"/>
    </row>
    <row r="49" spans="1:17" s="4" customFormat="1" ht="24" customHeight="1" x14ac:dyDescent="0.25">
      <c r="A49" s="40" t="s">
        <v>9</v>
      </c>
      <c r="B49" s="41"/>
      <c r="C49" s="41"/>
      <c r="D49" s="41"/>
      <c r="E49" s="42"/>
      <c r="F49" s="43" t="s">
        <v>13</v>
      </c>
      <c r="G49" s="43"/>
      <c r="H49" s="43"/>
      <c r="I49" s="43"/>
      <c r="Q49" s="12"/>
    </row>
    <row r="50" spans="1:17" s="4" customFormat="1" ht="38.25" customHeight="1" x14ac:dyDescent="0.25">
      <c r="A50" s="40" t="s">
        <v>15</v>
      </c>
      <c r="B50" s="41"/>
      <c r="C50" s="41"/>
      <c r="D50" s="41"/>
      <c r="E50" s="42"/>
      <c r="F50" s="43" t="s">
        <v>12</v>
      </c>
      <c r="G50" s="43"/>
      <c r="H50" s="43"/>
      <c r="I50" s="43"/>
      <c r="Q50" s="12"/>
    </row>
    <row r="51" spans="1:17" ht="107.25" customHeight="1" x14ac:dyDescent="0.25">
      <c r="A51" s="55" t="s">
        <v>17</v>
      </c>
      <c r="B51" s="55"/>
      <c r="C51" s="55"/>
      <c r="D51" s="55"/>
      <c r="E51" s="55"/>
      <c r="F51" s="43" t="s">
        <v>18</v>
      </c>
      <c r="G51" s="43"/>
      <c r="H51" s="43"/>
      <c r="I51" s="43"/>
    </row>
    <row r="52" spans="1:17" ht="66" customHeight="1" x14ac:dyDescent="0.3">
      <c r="A52" s="59"/>
      <c r="B52" s="59"/>
      <c r="C52" s="59"/>
      <c r="D52" s="59"/>
      <c r="E52" s="59"/>
      <c r="F52" s="58"/>
      <c r="G52" s="58"/>
      <c r="H52" s="58"/>
      <c r="I52" s="58"/>
      <c r="J52" s="5"/>
      <c r="K52" s="5"/>
      <c r="L52" s="5"/>
      <c r="M52" s="5"/>
      <c r="N52" s="5"/>
      <c r="O52" s="5"/>
      <c r="P52" s="5"/>
      <c r="Q52" s="5"/>
    </row>
    <row r="53" spans="1:17" ht="57" customHeight="1" x14ac:dyDescent="0.25">
      <c r="A53" s="56"/>
      <c r="B53" s="56"/>
      <c r="C53" s="56"/>
      <c r="D53" s="56"/>
      <c r="E53" s="56"/>
      <c r="F53" s="57"/>
      <c r="G53" s="57"/>
      <c r="H53" s="57"/>
      <c r="I53" s="57"/>
    </row>
    <row r="54" spans="1:17" ht="26.25" customHeight="1" x14ac:dyDescent="0.25"/>
    <row r="55" spans="1:17" ht="15.75" x14ac:dyDescent="0.25">
      <c r="A55" s="24"/>
      <c r="B55" s="24"/>
    </row>
    <row r="56" spans="1:17" ht="15.75" x14ac:dyDescent="0.25">
      <c r="A56" s="24"/>
      <c r="B56" s="24"/>
    </row>
  </sheetData>
  <mergeCells count="22">
    <mergeCell ref="A49:E49"/>
    <mergeCell ref="F49:I49"/>
    <mergeCell ref="A51:E51"/>
    <mergeCell ref="F51:I51"/>
    <mergeCell ref="A53:E53"/>
    <mergeCell ref="F53:I53"/>
    <mergeCell ref="F52:I52"/>
    <mergeCell ref="A52:E52"/>
    <mergeCell ref="A50:E50"/>
    <mergeCell ref="F50:I50"/>
    <mergeCell ref="H1:I1"/>
    <mergeCell ref="A46:E46"/>
    <mergeCell ref="A48:E48"/>
    <mergeCell ref="F48:I48"/>
    <mergeCell ref="A8:I8"/>
    <mergeCell ref="A2:I2"/>
    <mergeCell ref="A3:I3"/>
    <mergeCell ref="A4:I4"/>
    <mergeCell ref="A5:I5"/>
    <mergeCell ref="A6:I6"/>
    <mergeCell ref="A7:I7"/>
    <mergeCell ref="A47:I47"/>
  </mergeCells>
  <pageMargins left="0.70866141732283472" right="0.31496062992125984" top="0.74803149606299213" bottom="0.74803149606299213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2025-02-03T06:36:41Z</cp:lastPrinted>
  <dcterms:created xsi:type="dcterms:W3CDTF">2016-09-16T10:27:35Z</dcterms:created>
  <dcterms:modified xsi:type="dcterms:W3CDTF">2026-04-15T03:11:24Z</dcterms:modified>
</cp:coreProperties>
</file>